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1-2023\МАТЕРИАЛЫ К ПРОЕКТУ О БЮДЖЕТУ 2021-2023\7. Расчеты\доходы 2023\"/>
    </mc:Choice>
  </mc:AlternateContent>
  <bookViews>
    <workbookView xWindow="0" yWindow="0" windowWidth="19200" windowHeight="10890" tabRatio="882"/>
  </bookViews>
  <sheets>
    <sheet name="земельный налог ЮЛ" sheetId="5" r:id="rId1"/>
    <sheet name="земельный налог ФЛ" sheetId="4" r:id="rId2"/>
  </sheets>
  <definedNames>
    <definedName name="_xlnm.Print_Area" localSheetId="1">'земельный налог ФЛ'!$A$1:$O$7</definedName>
    <definedName name="_xlnm.Print_Area" localSheetId="0">'земельный налог ЮЛ'!$A$1:$J$7</definedName>
  </definedNames>
  <calcPr calcId="162913"/>
</workbook>
</file>

<file path=xl/calcChain.xml><?xml version="1.0" encoding="utf-8"?>
<calcChain xmlns="http://schemas.openxmlformats.org/spreadsheetml/2006/main">
  <c r="N7" i="4" l="1"/>
  <c r="D7" i="4" l="1"/>
  <c r="I7" i="4" l="1"/>
  <c r="D7" i="5" l="1"/>
  <c r="K7" i="4" l="1"/>
  <c r="M7" i="4" s="1"/>
  <c r="O7" i="4" s="1"/>
</calcChain>
</file>

<file path=xl/sharedStrings.xml><?xml version="1.0" encoding="utf-8"?>
<sst xmlns="http://schemas.openxmlformats.org/spreadsheetml/2006/main" count="49" uniqueCount="30">
  <si>
    <t>Наименование</t>
  </si>
  <si>
    <t>Единица измерения</t>
  </si>
  <si>
    <t>тыс.руб.</t>
  </si>
  <si>
    <t>%</t>
  </si>
  <si>
    <t>тыс. руб.</t>
  </si>
  <si>
    <t>Прогнозная собираемость</t>
  </si>
  <si>
    <t>2020 год</t>
  </si>
  <si>
    <t>2021 год</t>
  </si>
  <si>
    <t xml:space="preserve"> Земельный налог с физических лиц</t>
  </si>
  <si>
    <t>2022 год</t>
  </si>
  <si>
    <t>Процент собираемости</t>
  </si>
  <si>
    <t xml:space="preserve"> Земельный налог с организаций</t>
  </si>
  <si>
    <t>Налоговая база за 2018 год (отчет 5МН)</t>
  </si>
  <si>
    <t>Прогноз по данным ИФНС № 5</t>
  </si>
  <si>
    <t xml:space="preserve">% поступления недоимки </t>
  </si>
  <si>
    <t xml:space="preserve">Темп роста          </t>
  </si>
  <si>
    <t xml:space="preserve">Темп роста           </t>
  </si>
  <si>
    <t>Факт 2019</t>
  </si>
  <si>
    <t>Налоговая база за 2019 год (отчет 5МН)</t>
  </si>
  <si>
    <t>План 2020</t>
  </si>
  <si>
    <t>факт на 01.11.2020</t>
  </si>
  <si>
    <t>налоговая база за 2019 год (5-МН)</t>
  </si>
  <si>
    <t>Ожидаемая недоимка</t>
  </si>
  <si>
    <t>2023 год</t>
  </si>
  <si>
    <t xml:space="preserve">Прогноз поступлений в местный бюджет земельного налога с физических лиц, обладающих земельным участком, расположенным в границах городских округов
</t>
  </si>
  <si>
    <t xml:space="preserve">Прогноз поступлений в местный бюджет земельного налога с организаций, обладающих земельным участком, расположенным в границах городских округов
</t>
  </si>
  <si>
    <r>
      <t xml:space="preserve">Прогноз налога на 2022г.
с учетом принятой собираемости
</t>
    </r>
    <r>
      <rPr>
        <b/>
        <sz val="12"/>
        <rFont val="Times New Roman"/>
        <family val="1"/>
        <charset val="204"/>
      </rPr>
      <t>(гр15=гр13*гр14)</t>
    </r>
  </si>
  <si>
    <r>
      <t xml:space="preserve">Прогноз налога на 2022г.
с учетом принятой собираемости
</t>
    </r>
    <r>
      <rPr>
        <b/>
        <sz val="12"/>
        <rFont val="Times New Roman"/>
        <family val="1"/>
        <charset val="204"/>
      </rPr>
      <t>(гр13=гр11*12)</t>
    </r>
  </si>
  <si>
    <r>
      <t xml:space="preserve">Прогноз налога на 2021 г.
с учетом принятой собираемости
</t>
    </r>
    <r>
      <rPr>
        <b/>
        <sz val="12"/>
        <rFont val="Times New Roman"/>
        <family val="1"/>
        <charset val="204"/>
      </rPr>
      <t>(гр11=гр9*гр10)</t>
    </r>
  </si>
  <si>
    <r>
      <t xml:space="preserve">Прогноз налога на 2020 г.
с учетом принятой собираемости
</t>
    </r>
    <r>
      <rPr>
        <b/>
        <sz val="11"/>
        <rFont val="Times New Roman"/>
        <family val="1"/>
        <charset val="204"/>
      </rPr>
      <t>(гр9=гр5*гр6+гр7*гр8)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</si>
</sst>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4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3" borderId="0" xfId="0" applyFill="1"/>
    <xf numFmtId="165" fontId="0" fillId="3" borderId="0" xfId="0" applyNumberFormat="1" applyFill="1"/>
    <xf numFmtId="0" fontId="0" fillId="4" borderId="0" xfId="0" applyFill="1"/>
    <xf numFmtId="165" fontId="0" fillId="4" borderId="0" xfId="0" applyNumberFormat="1" applyFill="1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1" fillId="5" borderId="2" xfId="0" applyFont="1" applyFill="1" applyBorder="1" applyAlignment="1">
      <alignment horizontal="left" vertical="center" wrapText="1"/>
    </xf>
    <xf numFmtId="165" fontId="1" fillId="5" borderId="2" xfId="0" applyNumberFormat="1" applyFont="1" applyFill="1" applyBorder="1" applyAlignment="1" applyProtection="1">
      <alignment horizontal="center" vertical="center" shrinkToFit="1"/>
      <protection locked="0"/>
    </xf>
    <xf numFmtId="165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2" xfId="0" applyNumberFormat="1" applyFont="1" applyFill="1" applyBorder="1" applyAlignment="1" applyProtection="1">
      <alignment horizontal="center" vertical="center" shrinkToFit="1"/>
      <protection locked="0"/>
    </xf>
    <xf numFmtId="1" fontId="1" fillId="5" borderId="2" xfId="0" applyNumberFormat="1" applyFont="1" applyFill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shrinkToFit="1"/>
      <protection locked="0"/>
    </xf>
    <xf numFmtId="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" fillId="2" borderId="2" xfId="0" applyFont="1" applyFill="1" applyBorder="1" applyAlignment="1">
      <alignment horizontal="left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2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/>
    <xf numFmtId="0" fontId="4" fillId="4" borderId="0" xfId="0" applyFont="1" applyFill="1"/>
    <xf numFmtId="165" fontId="4" fillId="4" borderId="0" xfId="0" applyNumberFormat="1" applyFont="1" applyFill="1"/>
    <xf numFmtId="3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3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view="pageBreakPreview" topLeftCell="F1" zoomScale="90" zoomScaleNormal="90" zoomScaleSheetLayoutView="90" workbookViewId="0">
      <selection activeCell="J5" sqref="J5"/>
    </sheetView>
  </sheetViews>
  <sheetFormatPr defaultRowHeight="18.75" x14ac:dyDescent="0.3"/>
  <cols>
    <col min="1" max="1" width="25.5" style="37" customWidth="1"/>
    <col min="2" max="2" width="19" style="37" customWidth="1"/>
    <col min="3" max="3" width="19.25" style="37" customWidth="1"/>
    <col min="4" max="7" width="16.375" style="37" customWidth="1"/>
    <col min="8" max="8" width="14.75" style="37" customWidth="1"/>
    <col min="9" max="9" width="18.625" style="37" customWidth="1"/>
    <col min="10" max="10" width="19.875" style="37" customWidth="1"/>
    <col min="11" max="13" width="17.75" style="37" customWidth="1"/>
    <col min="14" max="16384" width="9" style="37"/>
  </cols>
  <sheetData>
    <row r="1" spans="1:15" ht="70.5" customHeight="1" x14ac:dyDescent="0.3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36"/>
      <c r="L1" s="36"/>
      <c r="M1" s="36"/>
    </row>
    <row r="2" spans="1:15" x14ac:dyDescent="0.3">
      <c r="K2" s="7"/>
      <c r="L2" s="7"/>
      <c r="M2" s="7"/>
    </row>
    <row r="3" spans="1:15" ht="102" customHeight="1" x14ac:dyDescent="0.3">
      <c r="A3" s="13" t="s">
        <v>0</v>
      </c>
      <c r="B3" s="13" t="s">
        <v>12</v>
      </c>
      <c r="C3" s="14" t="s">
        <v>17</v>
      </c>
      <c r="D3" s="14" t="s">
        <v>10</v>
      </c>
      <c r="E3" s="13" t="s">
        <v>18</v>
      </c>
      <c r="F3" s="32" t="s">
        <v>19</v>
      </c>
      <c r="G3" s="32" t="s">
        <v>20</v>
      </c>
      <c r="H3" s="52" t="s">
        <v>13</v>
      </c>
      <c r="I3" s="53"/>
      <c r="J3" s="54"/>
      <c r="K3" s="38"/>
      <c r="L3" s="36"/>
      <c r="M3" s="36"/>
    </row>
    <row r="4" spans="1:15" x14ac:dyDescent="0.3">
      <c r="A4" s="13"/>
      <c r="B4" s="13"/>
      <c r="C4" s="15"/>
      <c r="D4" s="14"/>
      <c r="E4" s="14"/>
      <c r="F4" s="14"/>
      <c r="G4" s="14"/>
      <c r="H4" s="14">
        <v>2021</v>
      </c>
      <c r="I4" s="14">
        <v>2022</v>
      </c>
      <c r="J4" s="14">
        <v>2023</v>
      </c>
      <c r="K4" s="36"/>
      <c r="L4" s="17"/>
      <c r="M4" s="17"/>
    </row>
    <row r="5" spans="1:15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9">
        <v>10</v>
      </c>
      <c r="K5" s="5"/>
      <c r="L5" s="5"/>
      <c r="M5" s="5"/>
      <c r="N5" s="5"/>
      <c r="O5" s="39"/>
    </row>
    <row r="6" spans="1:15" ht="26.45" customHeight="1" x14ac:dyDescent="0.3">
      <c r="A6" s="40" t="s">
        <v>1</v>
      </c>
      <c r="B6" s="40"/>
      <c r="C6" s="9" t="s">
        <v>2</v>
      </c>
      <c r="D6" s="9"/>
      <c r="E6" s="9"/>
      <c r="F6" s="9"/>
      <c r="G6" s="9"/>
      <c r="H6" s="9" t="s">
        <v>2</v>
      </c>
      <c r="I6" s="9" t="s">
        <v>2</v>
      </c>
      <c r="J6" s="9" t="s">
        <v>4</v>
      </c>
      <c r="K6" s="5"/>
      <c r="L6" s="5"/>
      <c r="M6" s="5"/>
    </row>
    <row r="7" spans="1:15" ht="46.5" customHeight="1" x14ac:dyDescent="0.3">
      <c r="A7" s="40" t="s">
        <v>11</v>
      </c>
      <c r="B7" s="41">
        <v>17129</v>
      </c>
      <c r="C7" s="42">
        <v>17149</v>
      </c>
      <c r="D7" s="43">
        <f>C7/B7%</f>
        <v>100.11676104851422</v>
      </c>
      <c r="E7" s="44">
        <v>11335</v>
      </c>
      <c r="F7" s="44">
        <v>17846</v>
      </c>
      <c r="G7" s="44">
        <v>18272.599999999999</v>
      </c>
      <c r="H7" s="42">
        <v>20581</v>
      </c>
      <c r="I7" s="42">
        <v>18559</v>
      </c>
      <c r="J7" s="42">
        <v>18559</v>
      </c>
      <c r="K7" s="5"/>
      <c r="L7" s="5"/>
      <c r="M7" s="5"/>
    </row>
    <row r="8" spans="1:15" ht="36" customHeight="1" x14ac:dyDescent="0.3">
      <c r="A8" s="20"/>
      <c r="B8" s="20"/>
      <c r="C8" s="21"/>
      <c r="D8" s="23"/>
      <c r="E8" s="23"/>
      <c r="F8" s="23"/>
      <c r="G8" s="23"/>
      <c r="H8" s="21"/>
      <c r="I8" s="21"/>
      <c r="J8" s="24"/>
      <c r="K8" s="18"/>
      <c r="L8" s="18"/>
      <c r="M8" s="18"/>
    </row>
    <row r="9" spans="1:15" ht="39" customHeight="1" x14ac:dyDescent="0.3">
      <c r="I9" s="45"/>
    </row>
    <row r="10" spans="1:15" ht="40.5" customHeight="1" x14ac:dyDescent="0.3">
      <c r="A10" s="46"/>
      <c r="B10" s="46"/>
      <c r="C10" s="46"/>
      <c r="D10" s="46"/>
      <c r="E10" s="46"/>
      <c r="F10" s="46"/>
      <c r="G10" s="46"/>
      <c r="H10" s="46"/>
      <c r="I10" s="47"/>
      <c r="J10" s="46"/>
      <c r="K10" s="46"/>
      <c r="L10" s="46"/>
      <c r="M10" s="46"/>
    </row>
    <row r="11" spans="1:15" ht="30" customHeight="1" x14ac:dyDescent="0.3">
      <c r="A11" s="48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5" ht="18.75" hidden="1" customHeight="1" x14ac:dyDescent="0.3"/>
    <row r="13" spans="1:15" x14ac:dyDescent="0.3">
      <c r="A13" s="50"/>
      <c r="B13" s="50"/>
      <c r="C13" s="50"/>
      <c r="D13" s="50"/>
      <c r="E13" s="50"/>
      <c r="F13" s="50"/>
      <c r="G13" s="50"/>
      <c r="H13" s="50"/>
      <c r="I13" s="51"/>
      <c r="J13" s="50"/>
      <c r="K13" s="50"/>
      <c r="L13" s="50"/>
      <c r="M13" s="50"/>
    </row>
    <row r="14" spans="1:1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</row>
    <row r="15" spans="1:15" x14ac:dyDescent="0.3">
      <c r="A15" s="50"/>
      <c r="B15" s="50"/>
      <c r="C15" s="50"/>
      <c r="D15" s="50"/>
      <c r="E15" s="50"/>
      <c r="F15" s="50"/>
      <c r="G15" s="50"/>
      <c r="H15" s="50"/>
      <c r="I15" s="51"/>
      <c r="J15" s="50"/>
      <c r="K15" s="50"/>
      <c r="L15" s="50"/>
      <c r="M15" s="50"/>
    </row>
  </sheetData>
  <mergeCells count="2">
    <mergeCell ref="H3:J3"/>
    <mergeCell ref="A1:J1"/>
  </mergeCells>
  <pageMargins left="0.9055118110236221" right="0.31496062992125984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view="pageBreakPreview" topLeftCell="I1" zoomScale="90" zoomScaleNormal="90" zoomScaleSheetLayoutView="90" workbookViewId="0">
      <selection activeCell="L13" sqref="L13"/>
    </sheetView>
  </sheetViews>
  <sheetFormatPr defaultRowHeight="15.75" x14ac:dyDescent="0.25"/>
  <cols>
    <col min="1" max="1" width="25.5" customWidth="1"/>
    <col min="2" max="2" width="19.25" customWidth="1"/>
    <col min="3" max="3" width="18.625" customWidth="1"/>
    <col min="4" max="4" width="16.375" customWidth="1"/>
    <col min="5" max="5" width="26" bestFit="1" customWidth="1"/>
    <col min="6" max="6" width="18" bestFit="1" customWidth="1"/>
    <col min="7" max="7" width="14.75" customWidth="1"/>
    <col min="8" max="8" width="18.625" customWidth="1"/>
    <col min="9" max="9" width="19.875" customWidth="1"/>
    <col min="10" max="10" width="20.25" customWidth="1"/>
    <col min="11" max="11" width="21.25" customWidth="1"/>
    <col min="12" max="12" width="20.25" customWidth="1"/>
    <col min="13" max="16" width="17.75" customWidth="1"/>
  </cols>
  <sheetData>
    <row r="1" spans="1:18" ht="70.5" customHeight="1" x14ac:dyDescent="0.25">
      <c r="A1" s="55" t="s">
        <v>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0"/>
    </row>
    <row r="2" spans="1:18" ht="18.75" x14ac:dyDescent="0.3">
      <c r="M2" s="7"/>
      <c r="N2" s="7"/>
      <c r="O2" s="7" t="s">
        <v>4</v>
      </c>
      <c r="P2" s="7"/>
    </row>
    <row r="3" spans="1:18" ht="102" customHeight="1" x14ac:dyDescent="0.25">
      <c r="A3" s="13" t="s">
        <v>0</v>
      </c>
      <c r="B3" s="15" t="s">
        <v>12</v>
      </c>
      <c r="C3" s="14" t="s">
        <v>17</v>
      </c>
      <c r="D3" s="14" t="s">
        <v>10</v>
      </c>
      <c r="E3" s="33" t="s">
        <v>22</v>
      </c>
      <c r="F3" s="33" t="s">
        <v>14</v>
      </c>
      <c r="G3" s="52" t="s">
        <v>6</v>
      </c>
      <c r="H3" s="57"/>
      <c r="I3" s="56"/>
      <c r="J3" s="52" t="s">
        <v>7</v>
      </c>
      <c r="K3" s="56"/>
      <c r="L3" s="52" t="s">
        <v>9</v>
      </c>
      <c r="M3" s="56"/>
      <c r="N3" s="52" t="s">
        <v>23</v>
      </c>
      <c r="O3" s="56"/>
      <c r="P3" s="10"/>
    </row>
    <row r="4" spans="1:18" ht="128.25" x14ac:dyDescent="0.25">
      <c r="A4" s="13"/>
      <c r="B4" s="15"/>
      <c r="C4" s="16"/>
      <c r="D4" s="14"/>
      <c r="E4" s="14"/>
      <c r="F4" s="14"/>
      <c r="G4" s="14" t="s">
        <v>21</v>
      </c>
      <c r="H4" s="14" t="s">
        <v>5</v>
      </c>
      <c r="I4" s="14" t="s">
        <v>29</v>
      </c>
      <c r="J4" s="14" t="s">
        <v>15</v>
      </c>
      <c r="K4" s="14" t="s">
        <v>28</v>
      </c>
      <c r="L4" s="14" t="s">
        <v>16</v>
      </c>
      <c r="M4" s="14" t="s">
        <v>27</v>
      </c>
      <c r="N4" s="14" t="s">
        <v>16</v>
      </c>
      <c r="O4" s="14" t="s">
        <v>26</v>
      </c>
      <c r="P4" s="17"/>
    </row>
    <row r="5" spans="1:18" ht="18.75" x14ac:dyDescent="0.3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5"/>
      <c r="Q5" s="5"/>
      <c r="R5" s="6"/>
    </row>
    <row r="6" spans="1:18" ht="26.45" customHeight="1" x14ac:dyDescent="0.3">
      <c r="A6" s="27" t="s">
        <v>1</v>
      </c>
      <c r="B6" s="28" t="s">
        <v>2</v>
      </c>
      <c r="C6" s="28" t="s">
        <v>2</v>
      </c>
      <c r="D6" s="28" t="s">
        <v>3</v>
      </c>
      <c r="E6" s="28" t="s">
        <v>2</v>
      </c>
      <c r="F6" s="28" t="s">
        <v>3</v>
      </c>
      <c r="G6" s="28" t="s">
        <v>2</v>
      </c>
      <c r="H6" s="28" t="s">
        <v>3</v>
      </c>
      <c r="I6" s="28" t="s">
        <v>4</v>
      </c>
      <c r="J6" s="28" t="s">
        <v>3</v>
      </c>
      <c r="K6" s="28"/>
      <c r="L6" s="28" t="s">
        <v>3</v>
      </c>
      <c r="M6" s="28"/>
      <c r="N6" s="28" t="s">
        <v>3</v>
      </c>
      <c r="O6" s="28"/>
      <c r="P6" s="5"/>
    </row>
    <row r="7" spans="1:18" ht="46.5" customHeight="1" x14ac:dyDescent="0.3">
      <c r="A7" s="27" t="s">
        <v>8</v>
      </c>
      <c r="B7" s="29">
        <v>1608</v>
      </c>
      <c r="C7" s="30">
        <v>1530.3</v>
      </c>
      <c r="D7" s="30">
        <f>C7/B7%</f>
        <v>95.167910447761201</v>
      </c>
      <c r="E7" s="31">
        <v>709</v>
      </c>
      <c r="F7" s="30">
        <v>24.19</v>
      </c>
      <c r="G7" s="29">
        <v>1713</v>
      </c>
      <c r="H7" s="29">
        <v>80.5</v>
      </c>
      <c r="I7" s="29">
        <f>E7*F7%+G7*H7%</f>
        <v>1550.4721000000002</v>
      </c>
      <c r="J7" s="34">
        <v>108.35</v>
      </c>
      <c r="K7" s="35">
        <f>I7*J7%</f>
        <v>1679.9365203500001</v>
      </c>
      <c r="L7" s="34">
        <v>96.6</v>
      </c>
      <c r="M7" s="35">
        <f>K7*L7%</f>
        <v>1622.8186786581</v>
      </c>
      <c r="N7" s="34">
        <f>101.25</f>
        <v>101.25</v>
      </c>
      <c r="O7" s="35">
        <f>M7*N7%</f>
        <v>1643.1039121413262</v>
      </c>
      <c r="P7" s="5"/>
    </row>
    <row r="8" spans="1:18" ht="36" customHeight="1" x14ac:dyDescent="0.25">
      <c r="A8" s="20"/>
      <c r="B8" s="21"/>
      <c r="C8" s="22"/>
      <c r="D8" s="23"/>
      <c r="E8" s="23"/>
      <c r="F8" s="23"/>
      <c r="G8" s="21"/>
      <c r="H8" s="21"/>
      <c r="I8" s="24"/>
      <c r="J8" s="25"/>
      <c r="K8" s="26"/>
      <c r="L8" s="25"/>
      <c r="M8" s="25"/>
      <c r="N8" s="18"/>
      <c r="O8" s="18"/>
      <c r="P8" s="18"/>
    </row>
    <row r="9" spans="1:18" ht="39" customHeight="1" x14ac:dyDescent="0.25">
      <c r="H9" s="19"/>
    </row>
    <row r="10" spans="1:18" ht="40.5" customHeight="1" x14ac:dyDescent="0.25">
      <c r="A10" s="3"/>
      <c r="B10" s="3"/>
      <c r="C10" s="3"/>
      <c r="D10" s="3"/>
      <c r="E10" s="3"/>
      <c r="F10" s="3"/>
      <c r="G10" s="3"/>
      <c r="H10" s="4"/>
      <c r="I10" s="3"/>
      <c r="J10" s="3"/>
      <c r="K10" s="3"/>
      <c r="L10" s="3"/>
      <c r="M10" s="3"/>
      <c r="N10" s="3"/>
      <c r="O10" s="3"/>
      <c r="P10" s="3"/>
    </row>
    <row r="11" spans="1:18" ht="30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8" ht="18.75" hidden="1" customHeight="1" x14ac:dyDescent="0.25"/>
    <row r="13" spans="1:18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1"/>
      <c r="O13" s="1"/>
      <c r="P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8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1"/>
      <c r="O15" s="1"/>
      <c r="P15" s="1"/>
    </row>
  </sheetData>
  <mergeCells count="5">
    <mergeCell ref="L3:M3"/>
    <mergeCell ref="G3:I3"/>
    <mergeCell ref="J3:K3"/>
    <mergeCell ref="N3:O3"/>
    <mergeCell ref="A1:O1"/>
  </mergeCells>
  <pageMargins left="0.11811023622047245" right="0.31496062992125984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земельный налог ЮЛ</vt:lpstr>
      <vt:lpstr>земельный налог ФЛ</vt:lpstr>
      <vt:lpstr>'земельный налог ФЛ'!Область_печати</vt:lpstr>
      <vt:lpstr>'земельный налог ЮЛ'!Область_печати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user</cp:lastModifiedBy>
  <cp:lastPrinted>2020-11-13T12:25:59Z</cp:lastPrinted>
  <dcterms:created xsi:type="dcterms:W3CDTF">2012-08-08T11:11:28Z</dcterms:created>
  <dcterms:modified xsi:type="dcterms:W3CDTF">2020-11-13T12:26:02Z</dcterms:modified>
</cp:coreProperties>
</file>